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рамки по ТП\11201 ПИР (10 млн)\"/>
    </mc:Choice>
  </mc:AlternateContent>
  <bookViews>
    <workbookView xWindow="0" yWindow="0" windowWidth="24975" windowHeight="1146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изм.!$A$1:$F$28</definedName>
  </definedNames>
  <calcPr calcId="162913"/>
</workbook>
</file>

<file path=xl/calcChain.xml><?xml version="1.0" encoding="utf-8"?>
<calcChain xmlns="http://schemas.openxmlformats.org/spreadsheetml/2006/main">
  <c r="E23" i="2" l="1"/>
  <c r="E22" i="2"/>
  <c r="E21" i="2"/>
  <c r="E20" i="2"/>
  <c r="E19" i="2"/>
  <c r="E18" i="2"/>
  <c r="E17" i="2"/>
  <c r="E16" i="2"/>
  <c r="E15" i="2"/>
</calcChain>
</file>

<file path=xl/sharedStrings.xml><?xml version="1.0" encoding="utf-8"?>
<sst xmlns="http://schemas.openxmlformats.org/spreadsheetml/2006/main" count="656" uniqueCount="126">
  <si>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</si>
  <si>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</si>
  <si>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</si>
  <si>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</si>
  <si>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</si>
  <si>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</si>
  <si>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</si>
  <si>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</si>
  <si>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</si>
  <si>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</si>
  <si>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</si>
  <si>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</si>
  <si>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</si>
  <si>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</si>
  <si>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</si>
  <si>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</si>
  <si>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</si>
  <si>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</si>
  <si>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</si>
  <si>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</si>
  <si>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</si>
  <si>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</si>
  <si>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</si>
  <si>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</si>
  <si>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</si>
  <si>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</si>
  <si>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</si>
  <si>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</si>
  <si>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</si>
  <si>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</si>
  <si>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</si>
  <si>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</si>
  <si>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</si>
  <si>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</si>
  <si>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</si>
  <si>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</si>
  <si>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</si>
  <si>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</si>
  <si>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</si>
  <si>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</si>
  <si>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</si>
  <si>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</si>
  <si>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</si>
  <si>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</si>
  <si>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</si>
  <si>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</si>
  <si>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</si>
  <si>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</si>
  <si>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</si>
  <si>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</si>
  <si>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</si>
  <si>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</si>
  <si>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</si>
  <si>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</si>
  <si>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</si>
  <si>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</si>
  <si>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</si>
  <si>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</si>
  <si>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</si>
  <si>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</si>
  <si>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</si>
  <si>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</si>
  <si>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</si>
  <si>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</si>
  <si>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</si>
  <si>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</si>
  <si>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</si>
  <si>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</si>
  <si>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</si>
  <si>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</si>
  <si>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</si>
  <si>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</si>
  <si>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</si>
  <si>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</si>
  <si>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</si>
  <si>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</si>
  <si>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</si>
  <si>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</si>
  <si>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</si>
  <si>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</si>
  <si>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</si>
  <si>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</si>
  <si>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</si>
  <si>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</si>
  <si>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</si>
  <si>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</si>
  <si>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</si>
  <si>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</si>
  <si>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</si>
  <si>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</si>
  <si>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</si>
  <si>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</si>
  <si>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</si>
  <si>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</si>
  <si>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</si>
  <si>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</si>
  <si>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</si>
  <si>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</si>
  <si>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</si>
  <si>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</si>
  <si>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</si>
  <si>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</si>
  <si>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</si>
  <si>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</si>
  <si>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</si>
  <si>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</si>
  <si>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</si>
  <si>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</si>
  <si>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</si>
  <si>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</si>
  <si>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</si>
  <si>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Проектные работы ВЛ-0,4 кВ до 1 км</t>
  </si>
  <si>
    <t>Проектные работы ВЛ-10 кВ до 1 км</t>
  </si>
  <si>
    <t>Проектные работы КЛ до 35 кВ до 1 км</t>
  </si>
  <si>
    <t>Проектные работы МТП-10/0,4 кВ</t>
  </si>
  <si>
    <t>1 подст.</t>
  </si>
  <si>
    <t>Проектные работы КТП-10/0,4 кВ</t>
  </si>
  <si>
    <t>Проектные работы прокладка кабеля методом ГНБ</t>
  </si>
  <si>
    <t>Геодезическая топосъёмка (незастроенная территория)</t>
  </si>
  <si>
    <t>Геодезическая топосъёмка (застроенная территория)</t>
  </si>
  <si>
    <t>Геодезическая топосъёмка КЛ</t>
  </si>
  <si>
    <t xml:space="preserve">Составил:________________________                                                          </t>
  </si>
  <si>
    <t xml:space="preserve">Проверил:________________________ </t>
  </si>
  <si>
    <t>Н.А. Паноченко</t>
  </si>
  <si>
    <t>Т.Г. Соловьева</t>
  </si>
  <si>
    <t>4,8 % дефлятор перевода на  2022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</si>
</sst>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5" t="s">
        <v>98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6" t="s">
        <v>93</v>
      </c>
      <c r="B4" s="69" t="s">
        <v>81</v>
      </c>
      <c r="C4" s="69" t="s">
        <v>82</v>
      </c>
      <c r="D4" s="60" t="s">
        <v>96</v>
      </c>
      <c r="E4" s="61"/>
      <c r="F4" s="61"/>
      <c r="G4" s="62"/>
      <c r="H4" s="60" t="s">
        <v>97</v>
      </c>
      <c r="I4" s="61"/>
      <c r="J4" s="61"/>
      <c r="K4" s="62"/>
    </row>
    <row r="5" spans="1:16" s="11" customFormat="1" x14ac:dyDescent="0.25">
      <c r="A5" s="67"/>
      <c r="B5" s="70"/>
      <c r="C5" s="70"/>
      <c r="D5" s="12" t="s">
        <v>83</v>
      </c>
      <c r="E5" s="63" t="s">
        <v>84</v>
      </c>
      <c r="F5" s="64"/>
      <c r="G5" s="12" t="s">
        <v>88</v>
      </c>
      <c r="H5" s="12" t="s">
        <v>83</v>
      </c>
      <c r="I5" s="63" t="s">
        <v>84</v>
      </c>
      <c r="J5" s="64"/>
      <c r="K5" s="12" t="s">
        <v>88</v>
      </c>
    </row>
    <row r="6" spans="1:16" s="11" customFormat="1" ht="29.25" thickBot="1" x14ac:dyDescent="0.3">
      <c r="A6" s="68"/>
      <c r="B6" s="71"/>
      <c r="C6" s="7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Normal="100" zoomScaleSheetLayoutView="100" workbookViewId="0">
      <selection activeCell="A7" sqref="A7:XFD9"/>
    </sheetView>
  </sheetViews>
  <sheetFormatPr defaultColWidth="9.140625" defaultRowHeight="15.75" x14ac:dyDescent="0.2"/>
  <cols>
    <col min="1" max="1" width="7.85546875" style="46" customWidth="1"/>
    <col min="2" max="2" width="47.42578125" style="2" customWidth="1"/>
    <col min="3" max="3" width="18.7109375" style="2" customWidth="1"/>
    <col min="4" max="4" width="18.7109375" style="46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74" t="s">
        <v>110</v>
      </c>
      <c r="B1" s="74"/>
      <c r="C1" s="74"/>
      <c r="D1" s="74"/>
      <c r="E1" s="74"/>
      <c r="F1" s="74"/>
    </row>
    <row r="2" spans="1:10" s="5" customFormat="1" x14ac:dyDescent="0.25">
      <c r="A2" s="78" t="s">
        <v>109</v>
      </c>
      <c r="B2" s="78"/>
      <c r="C2" s="78"/>
      <c r="D2" s="78"/>
      <c r="E2" s="78"/>
      <c r="F2" s="78"/>
    </row>
    <row r="3" spans="1:10" s="5" customFormat="1" x14ac:dyDescent="0.25">
      <c r="A3" s="46"/>
      <c r="B3" s="2"/>
      <c r="C3" s="75" t="s">
        <v>100</v>
      </c>
      <c r="D3" s="75"/>
      <c r="E3" s="75"/>
    </row>
    <row r="4" spans="1:10" s="5" customFormat="1" ht="8.25" customHeight="1" x14ac:dyDescent="0.25">
      <c r="A4" s="46"/>
      <c r="B4" s="2"/>
      <c r="C4" s="2"/>
      <c r="D4" s="44"/>
      <c r="E4" s="41"/>
    </row>
    <row r="5" spans="1:10" s="5" customFormat="1" x14ac:dyDescent="0.25">
      <c r="A5" s="76" t="s">
        <v>101</v>
      </c>
      <c r="B5" s="76"/>
      <c r="C5" s="76"/>
      <c r="D5" s="76"/>
      <c r="E5" s="76"/>
    </row>
    <row r="6" spans="1:10" s="5" customFormat="1" x14ac:dyDescent="0.25">
      <c r="A6" s="54"/>
      <c r="B6" s="77" t="s">
        <v>125</v>
      </c>
      <c r="C6" s="77"/>
      <c r="D6" s="47"/>
      <c r="E6" s="48"/>
    </row>
    <row r="7" spans="1:10" s="5" customFormat="1" ht="87.75" customHeight="1" x14ac:dyDescent="0.25">
      <c r="A7" s="79" t="s">
        <v>104</v>
      </c>
      <c r="B7" s="79"/>
      <c r="C7" s="79"/>
      <c r="D7" s="79"/>
      <c r="E7" s="79"/>
      <c r="F7" s="79"/>
      <c r="G7" s="10"/>
      <c r="H7" s="10"/>
      <c r="I7" s="10"/>
      <c r="J7" s="10"/>
    </row>
    <row r="8" spans="1:10" s="11" customFormat="1" ht="12" customHeight="1" x14ac:dyDescent="0.25">
      <c r="A8" s="46"/>
      <c r="B8" s="2"/>
      <c r="C8" s="49"/>
      <c r="D8" s="80"/>
      <c r="E8" s="80"/>
      <c r="F8" s="2"/>
    </row>
    <row r="9" spans="1:10" s="11" customFormat="1" ht="72" customHeight="1" x14ac:dyDescent="0.25">
      <c r="A9" s="83" t="s">
        <v>105</v>
      </c>
      <c r="B9" s="84"/>
      <c r="C9" s="84"/>
      <c r="D9" s="85"/>
      <c r="E9" s="72" t="s">
        <v>106</v>
      </c>
      <c r="F9" s="72"/>
    </row>
    <row r="10" spans="1:10" s="11" customFormat="1" x14ac:dyDescent="0.25">
      <c r="A10" s="6"/>
      <c r="B10" s="7"/>
      <c r="C10" s="8"/>
      <c r="D10" s="45"/>
      <c r="E10" s="8"/>
      <c r="F10" s="10"/>
    </row>
    <row r="11" spans="1:10" s="11" customFormat="1" ht="32.25" customHeight="1" x14ac:dyDescent="0.25">
      <c r="A11" s="81" t="s">
        <v>93</v>
      </c>
      <c r="B11" s="81" t="s">
        <v>81</v>
      </c>
      <c r="C11" s="81" t="s">
        <v>82</v>
      </c>
      <c r="D11" s="81" t="s">
        <v>103</v>
      </c>
      <c r="E11" s="82" t="s">
        <v>102</v>
      </c>
      <c r="F11" s="53" t="s">
        <v>107</v>
      </c>
    </row>
    <row r="12" spans="1:10" s="25" customFormat="1" ht="63.75" customHeight="1" x14ac:dyDescent="0.25">
      <c r="A12" s="81"/>
      <c r="B12" s="81"/>
      <c r="C12" s="81"/>
      <c r="D12" s="81"/>
      <c r="E12" s="82"/>
      <c r="F12" s="73" t="s">
        <v>108</v>
      </c>
    </row>
    <row r="13" spans="1:10" s="25" customFormat="1" x14ac:dyDescent="0.25">
      <c r="A13" s="81"/>
      <c r="B13" s="81"/>
      <c r="C13" s="81"/>
      <c r="D13" s="81"/>
      <c r="E13" s="82"/>
      <c r="F13" s="73"/>
    </row>
    <row r="14" spans="1:10" s="25" customFormat="1" x14ac:dyDescent="0.25">
      <c r="A14" s="42">
        <v>1</v>
      </c>
      <c r="B14" s="42">
        <v>2</v>
      </c>
      <c r="C14" s="42">
        <v>3</v>
      </c>
      <c r="D14" s="42">
        <v>4</v>
      </c>
      <c r="E14" s="52">
        <v>5</v>
      </c>
      <c r="F14" s="50">
        <v>6</v>
      </c>
    </row>
    <row r="15" spans="1:10" ht="18.75" x14ac:dyDescent="0.2">
      <c r="A15" s="42">
        <v>1</v>
      </c>
      <c r="B15" s="43" t="s">
        <v>111</v>
      </c>
      <c r="C15" s="57" t="s">
        <v>14</v>
      </c>
      <c r="D15" s="59">
        <v>38458.51</v>
      </c>
      <c r="E15" s="58">
        <f t="shared" ref="E15:E23" si="0">D15*1.2</f>
        <v>46150.212</v>
      </c>
      <c r="F15" s="51"/>
    </row>
    <row r="16" spans="1:10" ht="18.75" x14ac:dyDescent="0.2">
      <c r="A16" s="55">
        <v>2</v>
      </c>
      <c r="B16" s="43" t="s">
        <v>112</v>
      </c>
      <c r="C16" s="57" t="s">
        <v>14</v>
      </c>
      <c r="D16" s="59">
        <v>56843.55</v>
      </c>
      <c r="E16" s="58">
        <f t="shared" si="0"/>
        <v>68212.259999999995</v>
      </c>
      <c r="F16" s="51"/>
    </row>
    <row r="17" spans="1:6" ht="18.75" x14ac:dyDescent="0.2">
      <c r="A17" s="55">
        <v>3</v>
      </c>
      <c r="B17" s="43" t="s">
        <v>113</v>
      </c>
      <c r="C17" s="57" t="s">
        <v>14</v>
      </c>
      <c r="D17" s="59">
        <v>308074.53999999998</v>
      </c>
      <c r="E17" s="58">
        <f t="shared" si="0"/>
        <v>369689.44799999997</v>
      </c>
      <c r="F17" s="51"/>
    </row>
    <row r="18" spans="1:6" ht="18.75" x14ac:dyDescent="0.2">
      <c r="A18" s="55">
        <v>4</v>
      </c>
      <c r="B18" s="43" t="s">
        <v>114</v>
      </c>
      <c r="C18" s="57" t="s">
        <v>115</v>
      </c>
      <c r="D18" s="59">
        <v>41272.550000000003</v>
      </c>
      <c r="E18" s="58">
        <f t="shared" si="0"/>
        <v>49527.060000000005</v>
      </c>
      <c r="F18" s="51"/>
    </row>
    <row r="19" spans="1:6" ht="18.75" x14ac:dyDescent="0.2">
      <c r="A19" s="55">
        <v>5</v>
      </c>
      <c r="B19" s="43" t="s">
        <v>116</v>
      </c>
      <c r="C19" s="57" t="s">
        <v>115</v>
      </c>
      <c r="D19" s="59">
        <v>65035.53</v>
      </c>
      <c r="E19" s="58">
        <f t="shared" si="0"/>
        <v>78042.635999999999</v>
      </c>
      <c r="F19" s="51"/>
    </row>
    <row r="20" spans="1:6" ht="30" x14ac:dyDescent="0.2">
      <c r="A20" s="55">
        <v>6</v>
      </c>
      <c r="B20" s="43" t="s">
        <v>117</v>
      </c>
      <c r="C20" s="57" t="s">
        <v>14</v>
      </c>
      <c r="D20" s="59">
        <v>1424528.16</v>
      </c>
      <c r="E20" s="58">
        <f t="shared" si="0"/>
        <v>1709433.7919999999</v>
      </c>
      <c r="F20" s="51"/>
    </row>
    <row r="21" spans="1:6" ht="30" x14ac:dyDescent="0.2">
      <c r="A21" s="55">
        <v>7</v>
      </c>
      <c r="B21" s="43" t="s">
        <v>118</v>
      </c>
      <c r="C21" s="57" t="s">
        <v>14</v>
      </c>
      <c r="D21" s="59">
        <v>68233.97</v>
      </c>
      <c r="E21" s="58">
        <f t="shared" si="0"/>
        <v>81880.763999999996</v>
      </c>
      <c r="F21" s="51"/>
    </row>
    <row r="22" spans="1:6" ht="30" x14ac:dyDescent="0.2">
      <c r="A22" s="55">
        <v>8</v>
      </c>
      <c r="B22" s="43" t="s">
        <v>119</v>
      </c>
      <c r="C22" s="57" t="s">
        <v>14</v>
      </c>
      <c r="D22" s="59">
        <v>116803.59</v>
      </c>
      <c r="E22" s="58">
        <f t="shared" si="0"/>
        <v>140164.30799999999</v>
      </c>
      <c r="F22" s="51"/>
    </row>
    <row r="23" spans="1:6" ht="18.75" x14ac:dyDescent="0.2">
      <c r="A23" s="55">
        <v>9</v>
      </c>
      <c r="B23" s="43" t="s">
        <v>120</v>
      </c>
      <c r="C23" s="57" t="s">
        <v>14</v>
      </c>
      <c r="D23" s="59">
        <v>230029.43</v>
      </c>
      <c r="E23" s="58">
        <f t="shared" si="0"/>
        <v>276035.31599999999</v>
      </c>
      <c r="F23" s="51"/>
    </row>
    <row r="24" spans="1:6" x14ac:dyDescent="0.2">
      <c r="E24" s="3"/>
    </row>
    <row r="25" spans="1:6" hidden="1" x14ac:dyDescent="0.2">
      <c r="B25" s="2" t="s">
        <v>121</v>
      </c>
      <c r="C25" s="2" t="s">
        <v>123</v>
      </c>
      <c r="D25" s="56"/>
      <c r="E25" s="56"/>
    </row>
    <row r="26" spans="1:6" hidden="1" x14ac:dyDescent="0.2"/>
    <row r="27" spans="1:6" hidden="1" x14ac:dyDescent="0.2">
      <c r="B27" s="2" t="s">
        <v>122</v>
      </c>
      <c r="C27" s="2" t="s">
        <v>124</v>
      </c>
      <c r="E27" s="3"/>
    </row>
  </sheetData>
  <mergeCells count="15">
    <mergeCell ref="E9:F9"/>
    <mergeCell ref="F12:F13"/>
    <mergeCell ref="A1:F1"/>
    <mergeCell ref="C3:E3"/>
    <mergeCell ref="A5:E5"/>
    <mergeCell ref="B6:C6"/>
    <mergeCell ref="A2:F2"/>
    <mergeCell ref="A7:F7"/>
    <mergeCell ref="D8:E8"/>
    <mergeCell ref="D11:D13"/>
    <mergeCell ref="E11:E13"/>
    <mergeCell ref="A11:A13"/>
    <mergeCell ref="B11:B13"/>
    <mergeCell ref="C11:C13"/>
    <mergeCell ref="A9:D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2021-09-08T04:50:20Z</dcterms:modified>
</cp:coreProperties>
</file>